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B455EB23-1A5D-475B-8E1E-9440ADF4400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09" i="2" l="1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<sst xmlns="http://schemas.openxmlformats.org/spreadsheetml/2006/main" count="210" uniqueCount="205">
  <si>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</si>
  <si>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</si>
  <si>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</si>
  <si>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</si>
  <si>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</si>
  <si>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</si>
  <si>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</si>
  <si>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</si>
  <si>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</si>
  <si>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</si>
  <si>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</si>
  <si>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</si>
  <si>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</si>
  <si>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</si>
  <si>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</si>
  <si>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</si>
  <si>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</si>
  <si>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</si>
  <si>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</si>
  <si>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</si>
  <si>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</si>
  <si>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</si>
  <si>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</si>
  <si>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</si>
  <si>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</si>
  <si>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</si>
  <si>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</si>
  <si>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</si>
  <si>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</si>
  <si>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</si>
  <si>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</si>
  <si>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</si>
  <si>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</si>
  <si>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</si>
  <si>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</si>
  <si>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</si>
  <si>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</si>
  <si>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</si>
  <si>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</si>
  <si>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</si>
  <si>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</si>
  <si>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</si>
  <si>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</si>
  <si>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</si>
  <si>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</si>
  <si>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</si>
  <si>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</si>
  <si>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</si>
  <si>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</si>
  <si>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</si>
  <si>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</si>
  <si>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</si>
  <si>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</si>
  <si>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</si>
  <si>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</si>
  <si>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</si>
  <si>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</si>
  <si>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</si>
  <si>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</si>
  <si>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</si>
  <si>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</si>
  <si>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</si>
  <si>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</si>
  <si>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</si>
  <si>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</si>
  <si>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</si>
  <si>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</si>
  <si>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</si>
  <si>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</si>
  <si>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</si>
  <si>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</si>
  <si>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</si>
  <si>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</si>
  <si>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</si>
  <si>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</si>
  <si>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</si>
  <si>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</si>
  <si>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</si>
  <si>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</si>
  <si>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</si>
  <si>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</si>
  <si>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</si>
  <si>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</si>
  <si>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</si>
  <si>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</si>
  <si>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</si>
  <si>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</si>
  <si>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</si>
  <si>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</si>
  <si>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</si>
  <si>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</si>
  <si>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</si>
  <si>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</si>
  <si>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</si>
  <si>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</si>
  <si>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</si>
  <si>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</si>
  <si>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</si>
  <si>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</si>
  <si>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</si>
  <si>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</si>
  <si>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</si>
  <si>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</si>
  <si>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</si>
  <si>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</si>
  <si>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</si>
  <si>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</si>
  <si>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</si>
  <si>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</si>
  <si>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</si>
  <si>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</si>
  <si>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</si>
  <si>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</si>
  <si>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</si>
  <si>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</si>
  <si>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</si>
  <si>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</si>
  <si>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</si>
  <si>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</si>
  <si>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</si>
  <si>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</si>
  <si>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</si>
  <si>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</si>
  <si>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</si>
  <si>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</si>
  <si>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</si>
  <si>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</si>
  <si>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</si>
  <si>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</si>
  <si>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</si>
  <si>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</si>
  <si>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</si>
  <si>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</si>
  <si>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</si>
  <si>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</si>
  <si>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</si>
  <si>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</si>
  <si>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</si>
  <si>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</si>
  <si>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</si>
  <si>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</si>
  <si>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</si>
  <si>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</si>
  <si>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</si>
  <si>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</si>
  <si>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</si>
  <si>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</si>
  <si>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</si>
  <si>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</si>
  <si>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</si>
  <si>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</si>
  <si>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</si>
  <si>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</si>
  <si>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</si>
  <si>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</si>
  <si>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</si>
  <si>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</si>
  <si>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</si>
  <si>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</si>
  <si>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</si>
  <si>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</si>
  <si>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</si>
  <si>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</si>
  <si>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</si>
  <si>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</si>
  <si>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</si>
  <si>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</si>
  <si>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</si>
  <si>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</si>
  <si>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</si>
  <si>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</si>
  <si>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</si>
  <si>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</si>
  <si>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</si>
  <si>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</si>
  <si>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</si>
  <si>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</si>
  <si>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</si>
  <si>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</si>
  <si>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</si>
  <si>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</si>
  <si>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</si>
  <si>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</si>
  <si>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</si>
  <si>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</si>
  <si>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</si>
  <si>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</si>
  <si>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</si>
  <si>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</si>
  <si>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</si>
  <si>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</si>
  <si>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</si>
  <si>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</si>
  <si>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</si>
  <si>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</si>
  <si>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</si>
  <si>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</si>
  <si>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</si>
  <si>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</si>
  <si>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</si>
  <si>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</si>
  <si>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</si>
  <si>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NATIONAL STEEL INDUSTRY</t>
  </si>
  <si>
    <t>الوطنية لصناعة الصلب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</si>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</sst>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141011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1.37</v>
      </c>
      <c r="F6" s="47">
        <v>0.84</v>
      </c>
      <c r="G6" s="47">
        <v>1</v>
      </c>
      <c r="H6" s="47">
        <v>1.85</v>
      </c>
      <c r="I6" s="4" t="s">
        <v>195</v>
      </c>
    </row>
    <row r="7" spans="4:18" ht="20.100000000000001" customHeight="1" x14ac:dyDescent="0.2">
      <c r="D7" s="13" t="s">
        <v>87</v>
      </c>
      <c r="E7" s="47">
        <v>57044.01</v>
      </c>
      <c r="F7" s="16">
        <v>3960.32</v>
      </c>
      <c r="G7" s="16">
        <v>77861.08</v>
      </c>
      <c r="H7" s="16">
        <v>162040.84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48744</v>
      </c>
      <c r="F8" s="16">
        <v>4059</v>
      </c>
      <c r="G8" s="16">
        <v>58897</v>
      </c>
      <c r="H8" s="16">
        <v>107823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248</v>
      </c>
      <c r="F9" s="16">
        <v>27</v>
      </c>
      <c r="G9" s="16">
        <v>182</v>
      </c>
      <c r="H9" s="16">
        <v>374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2941768</v>
      </c>
      <c r="F10" s="16">
        <v>2941768</v>
      </c>
      <c r="G10" s="16">
        <v>2941768</v>
      </c>
      <c r="H10" s="16">
        <v>2941768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4030222.16</v>
      </c>
      <c r="F11" s="16">
        <v>2471085.12</v>
      </c>
      <c r="G11" s="16">
        <v>2941768</v>
      </c>
      <c r="H11" s="16">
        <v>5442270.7999999998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24847</v>
      </c>
      <c r="F16" s="41">
        <v>12273</v>
      </c>
      <c r="G16" s="41">
        <v>411228</v>
      </c>
      <c r="H16" s="41">
        <v>87094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128348</v>
      </c>
      <c r="F17" s="16">
        <v>28264</v>
      </c>
      <c r="G17" s="16">
        <v>232348</v>
      </c>
      <c r="H17" s="16">
        <v>135052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941130</v>
      </c>
      <c r="F21" s="16">
        <v>641011</v>
      </c>
      <c r="G21" s="16">
        <v>2116329</v>
      </c>
      <c r="H21" s="16">
        <v>2031802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616095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1188510</v>
      </c>
      <c r="F23" s="16">
        <v>747586</v>
      </c>
      <c r="G23" s="16">
        <v>3115426</v>
      </c>
      <c r="H23" s="16">
        <v>3085973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32673</v>
      </c>
      <c r="F24" s="16">
        <v>32673</v>
      </c>
      <c r="G24" s="16">
        <v>183651</v>
      </c>
      <c r="H24" s="16">
        <v>216651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3598021</v>
      </c>
      <c r="F25" s="16">
        <v>3791851</v>
      </c>
      <c r="G25" s="16">
        <v>4018695</v>
      </c>
      <c r="H25" s="16">
        <v>4148970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1409835</v>
      </c>
      <c r="F26" s="16">
        <v>1409835</v>
      </c>
      <c r="G26" s="16">
        <v>1409835</v>
      </c>
      <c r="H26" s="16">
        <v>1409835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17800</v>
      </c>
      <c r="F27" s="16">
        <v>17800</v>
      </c>
      <c r="G27" s="16">
        <v>55876</v>
      </c>
      <c r="H27" s="16">
        <v>66762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5025656</v>
      </c>
      <c r="F28" s="16">
        <v>5219486</v>
      </c>
      <c r="G28" s="16">
        <v>5484406</v>
      </c>
      <c r="H28" s="16">
        <v>5625567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101665</v>
      </c>
      <c r="F29" s="16">
        <v>117429</v>
      </c>
      <c r="G29" s="16">
        <v>200393</v>
      </c>
      <c r="H29" s="16">
        <v>341253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6348504</v>
      </c>
      <c r="F30" s="42">
        <v>6117174</v>
      </c>
      <c r="G30" s="42">
        <v>8983876</v>
      </c>
      <c r="H30" s="42">
        <v>9269444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970010</v>
      </c>
      <c r="F35" s="41">
        <v>263839</v>
      </c>
      <c r="G35" s="41">
        <v>2641665</v>
      </c>
      <c r="H35" s="41">
        <v>2595638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189066</v>
      </c>
      <c r="F37" s="16">
        <v>189066</v>
      </c>
      <c r="G37" s="16">
        <v>283599</v>
      </c>
      <c r="H37" s="16">
        <v>283599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1939442</v>
      </c>
      <c r="F39" s="16">
        <v>1202020</v>
      </c>
      <c r="G39" s="16">
        <v>3733964</v>
      </c>
      <c r="H39" s="16">
        <v>3766787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294994</v>
      </c>
      <c r="F40" s="16">
        <v>283604</v>
      </c>
      <c r="G40" s="16">
        <v>283604</v>
      </c>
      <c r="H40" s="16">
        <v>567203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2234436</v>
      </c>
      <c r="F43" s="42">
        <v>1485624</v>
      </c>
      <c r="G43" s="42">
        <v>4017568</v>
      </c>
      <c r="H43" s="42">
        <v>4333990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2941768</v>
      </c>
      <c r="F46" s="44">
        <v>2941768</v>
      </c>
      <c r="G46" s="44">
        <v>2941768</v>
      </c>
      <c r="H46" s="44">
        <v>2941768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2941768</v>
      </c>
      <c r="F47" s="43">
        <v>2941768</v>
      </c>
      <c r="G47" s="43">
        <v>2941768</v>
      </c>
      <c r="H47" s="43">
        <v>2941768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2941768</v>
      </c>
      <c r="F48" s="43">
        <v>2941768</v>
      </c>
      <c r="G48" s="43">
        <v>2941768</v>
      </c>
      <c r="H48" s="43">
        <v>2941768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735442</v>
      </c>
      <c r="F49" s="43">
        <v>735442</v>
      </c>
      <c r="G49" s="43">
        <v>735442</v>
      </c>
      <c r="H49" s="43">
        <v>735442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30821</v>
      </c>
      <c r="H53" s="43">
        <v>61640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147088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-250978</v>
      </c>
      <c r="F57" s="43">
        <v>-250978</v>
      </c>
      <c r="G57" s="43">
        <v>-100000</v>
      </c>
      <c r="H57" s="43">
        <v>-67000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687836</v>
      </c>
      <c r="F58" s="43">
        <v>1205318</v>
      </c>
      <c r="G58" s="43">
        <v>1419919</v>
      </c>
      <c r="H58" s="43">
        <v>1239796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4114068</v>
      </c>
      <c r="F59" s="43">
        <v>4631550</v>
      </c>
      <c r="G59" s="43">
        <v>4966308</v>
      </c>
      <c r="H59" s="43">
        <v>4935454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6348504</v>
      </c>
      <c r="F61" s="45">
        <v>6117174</v>
      </c>
      <c r="G61" s="45">
        <v>8983876</v>
      </c>
      <c r="H61" s="45">
        <v>9269444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4968439</v>
      </c>
      <c r="F65" s="44">
        <v>12385841</v>
      </c>
      <c r="G65" s="44">
        <v>24246890</v>
      </c>
      <c r="H65" s="44">
        <v>29805209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4843346</v>
      </c>
      <c r="F66" s="43">
        <v>11817595</v>
      </c>
      <c r="G66" s="43">
        <v>23534994</v>
      </c>
      <c r="H66" s="43">
        <v>28598988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125093</v>
      </c>
      <c r="F67" s="43">
        <v>568246</v>
      </c>
      <c r="G67" s="43">
        <v>711896</v>
      </c>
      <c r="H67" s="43">
        <v>1206221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285387</v>
      </c>
      <c r="F68" s="43">
        <v>385548</v>
      </c>
      <c r="G68" s="43">
        <v>331757</v>
      </c>
      <c r="H68" s="43">
        <v>437693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266870</v>
      </c>
      <c r="F70" s="43">
        <v>269038</v>
      </c>
      <c r="G70" s="43">
        <v>149699</v>
      </c>
      <c r="H70" s="43">
        <v>183123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354843</v>
      </c>
      <c r="F71" s="43">
        <v>230625</v>
      </c>
      <c r="G71" s="43">
        <v>40350</v>
      </c>
      <c r="H71" s="43">
        <v>39898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-515137</v>
      </c>
      <c r="F72" s="43">
        <v>-47927</v>
      </c>
      <c r="G72" s="43">
        <v>339789</v>
      </c>
      <c r="H72" s="43">
        <v>728630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13419</v>
      </c>
      <c r="F73" s="43">
        <v>9236</v>
      </c>
      <c r="G73" s="43">
        <v>9690</v>
      </c>
      <c r="H73" s="43">
        <v>131845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67946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-501718</v>
      </c>
      <c r="F75" s="43">
        <v>-106637</v>
      </c>
      <c r="G75" s="43">
        <v>349479</v>
      </c>
      <c r="H75" s="43">
        <v>860475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-501718</v>
      </c>
      <c r="F77" s="43">
        <v>-106637</v>
      </c>
      <c r="G77" s="43">
        <v>349479</v>
      </c>
      <c r="H77" s="43">
        <v>860475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38387</v>
      </c>
      <c r="G78" s="43">
        <v>73391</v>
      </c>
      <c r="H78" s="43">
        <v>117667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20000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-501718</v>
      </c>
      <c r="F82" s="43">
        <v>-145024</v>
      </c>
      <c r="G82" s="43">
        <v>276088</v>
      </c>
      <c r="H82" s="43">
        <v>722808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-501718</v>
      </c>
      <c r="F84" s="45">
        <v>-145024</v>
      </c>
      <c r="G84" s="45">
        <v>276088</v>
      </c>
      <c r="H84" s="45">
        <v>722808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12273</v>
      </c>
      <c r="F88" s="44">
        <v>411228</v>
      </c>
      <c r="G88" s="44">
        <v>87094</v>
      </c>
      <c r="H88" s="44">
        <v>142992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-635472</v>
      </c>
      <c r="F89" s="43">
        <v>1989371</v>
      </c>
      <c r="G89" s="43">
        <v>770946</v>
      </c>
      <c r="H89" s="43">
        <v>950762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-73040</v>
      </c>
      <c r="F90" s="43">
        <v>-4118</v>
      </c>
      <c r="G90" s="43">
        <v>-8538</v>
      </c>
      <c r="H90" s="43">
        <v>-65088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721086</v>
      </c>
      <c r="F91" s="43">
        <v>-2384208</v>
      </c>
      <c r="G91" s="43">
        <v>-438274</v>
      </c>
      <c r="H91" s="43">
        <v>-941572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24847</v>
      </c>
      <c r="F92" s="45">
        <v>12273</v>
      </c>
      <c r="G92" s="45">
        <v>411228</v>
      </c>
      <c r="H92" s="45">
        <v>87094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1.6569627516513878</v>
      </c>
      <c r="F96" s="46">
        <f>+F8*100/F10</f>
        <v>0.13797824981439732</v>
      </c>
      <c r="G96" s="46">
        <f>+G8*100/G10</f>
        <v>2.0020953385855038</v>
      </c>
      <c r="H96" s="46">
        <f>+H8*100/H10</f>
        <v>3.6652448459565812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-0.17054981902039862</v>
      </c>
      <c r="F97" s="47">
        <f>+F84/F10</f>
        <v>-4.9298245136938056E-2</v>
      </c>
      <c r="G97" s="47">
        <f>+G84/G10</f>
        <v>9.3851044677894388E-2</v>
      </c>
      <c r="H97" s="47">
        <f>+H84/H10</f>
        <v>0.24570530374930993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4.9999864027346817E-2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1.3985018533072628</v>
      </c>
      <c r="F99" s="47">
        <f>+F59/F10</f>
        <v>1.574410354589485</v>
      </c>
      <c r="G99" s="47">
        <f>+G59/G10</f>
        <v>1.6882051881725548</v>
      </c>
      <c r="H99" s="47">
        <f>+H59/H10</f>
        <v>1.677716937569516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-8.0328434698376388</v>
      </c>
      <c r="F100" s="47">
        <f>+F11/F84</f>
        <v>-17.03914607237423</v>
      </c>
      <c r="G100" s="47">
        <f>+G11/G84</f>
        <v>10.655182405609805</v>
      </c>
      <c r="H100" s="47">
        <f>+H11/H84</f>
        <v>7.5293449989485453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2.7026953528295579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20.349525738508706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0.97961972432152311</v>
      </c>
      <c r="F103" s="48">
        <f>+F11/F59</f>
        <v>0.53353307639990932</v>
      </c>
      <c r="G103" s="48">
        <f>+G11/G59</f>
        <v>0.59234505793841219</v>
      </c>
      <c r="H103" s="48">
        <f>+H11/H59</f>
        <v>1.1026889927451455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2.5177525576946804</v>
      </c>
      <c r="F105" s="53">
        <f>+F67*100/F65</f>
        <v>4.5878677112034625</v>
      </c>
      <c r="G105" s="53">
        <f>+G67*100/G65</f>
        <v>2.9360301465466292</v>
      </c>
      <c r="H105" s="53">
        <f>+H67*100/H65</f>
        <v>4.0470140638839336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-10.098101234613125</v>
      </c>
      <c r="F106" s="54">
        <f>+F75*100/F65</f>
        <v>-0.86095889653354984</v>
      </c>
      <c r="G106" s="54">
        <f>+G75*100/G65</f>
        <v>1.4413353630094417</v>
      </c>
      <c r="H106" s="54">
        <f>+H75*100/H65</f>
        <v>2.8869953570867426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-10.098101234613125</v>
      </c>
      <c r="F107" s="54">
        <f>+F82*100/F65</f>
        <v>-1.1708853682200506</v>
      </c>
      <c r="G107" s="54">
        <f>+G82*100/G65</f>
        <v>1.1386532458389509</v>
      </c>
      <c r="H107" s="54">
        <f>+H82*100/H65</f>
        <v>2.4251062960169145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-7.9029327224177539</v>
      </c>
      <c r="F108" s="54">
        <f>F82*100/F30</f>
        <v>-2.3707679395747121</v>
      </c>
      <c r="G108" s="54">
        <f>G82*100/G30</f>
        <v>3.0731501636932657</v>
      </c>
      <c r="H108" s="54">
        <f>H82*100/H30</f>
        <v>7.7977492501168353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-12.195180050499895</v>
      </c>
      <c r="F109" s="55">
        <f>+F84*100/F59</f>
        <v>-3.1312195701223131</v>
      </c>
      <c r="G109" s="55">
        <f>+G84*100/G59</f>
        <v>5.5592202497307861</v>
      </c>
      <c r="H109" s="55">
        <f>+H84*100/H59</f>
        <v>14.645218048836034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35.196260410326587</v>
      </c>
      <c r="F111" s="46">
        <f>+F43*100/F30</f>
        <v>24.286116432195652</v>
      </c>
      <c r="G111" s="46">
        <f>+G43*100/G30</f>
        <v>44.719762383185163</v>
      </c>
      <c r="H111" s="46">
        <f>+H43*100/H30</f>
        <v>46.755663014955374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64.803739589673413</v>
      </c>
      <c r="F112" s="47">
        <f>+(F59+F60)*100/F30</f>
        <v>75.713883567804345</v>
      </c>
      <c r="G112" s="47">
        <f>+(G59+G60)*100/G30</f>
        <v>55.280237616814837</v>
      </c>
      <c r="H112" s="47">
        <f>+(H59+H60)*100/H30</f>
        <v>53.244336985044626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0.78261571545044317</v>
      </c>
      <c r="F115" s="46">
        <f>+F65/F30</f>
        <v>2.0247651938623945</v>
      </c>
      <c r="G115" s="46">
        <f>+G65/G30</f>
        <v>2.6989341794120936</v>
      </c>
      <c r="H115" s="46">
        <f>+H65/H30</f>
        <v>3.2154257580066292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0.98861501861647516</v>
      </c>
      <c r="F116" s="47">
        <f>+F65/F28</f>
        <v>2.373000138327797</v>
      </c>
      <c r="G116" s="47">
        <f>+G65/G28</f>
        <v>4.4210603664280139</v>
      </c>
      <c r="H116" s="47">
        <f>+H65/H28</f>
        <v>5.298169766709738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-6.61636339908274</v>
      </c>
      <c r="F117" s="48">
        <f>+F65/F120</f>
        <v>-27.255533256754557</v>
      </c>
      <c r="G117" s="48">
        <f>+G65/G120</f>
        <v>-39.200323989795294</v>
      </c>
      <c r="H117" s="48">
        <f>+H65/H120</f>
        <v>-43.778783926299987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0.61281028254518566</v>
      </c>
      <c r="F119" s="46">
        <f>+F23/F39</f>
        <v>0.62194139864561326</v>
      </c>
      <c r="G119" s="46">
        <f>+G23/G39</f>
        <v>0.83434816189979333</v>
      </c>
      <c r="H119" s="46">
        <f>+H23/H39</f>
        <v>0.81925869447887545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-750932</v>
      </c>
      <c r="F120" s="42">
        <f>+F23-F39</f>
        <v>-454434</v>
      </c>
      <c r="G120" s="42">
        <f>+G23-G39</f>
        <v>-618538</v>
      </c>
      <c r="H120" s="42">
        <f>+H23-H39</f>
        <v>-680814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2022-09-29T06:56:03Z</dcterms:modified>
</cp:coreProperties>
</file>